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14790737\Downloads\"/>
    </mc:Choice>
  </mc:AlternateContent>
  <bookViews>
    <workbookView xWindow="0" yWindow="0" windowWidth="20490" windowHeight="7620"/>
  </bookViews>
  <sheets>
    <sheet name="Relatório" sheetId="3" r:id="rId1"/>
  </sheets>
  <definedNames>
    <definedName name="SegmentaçãodeDados_CARGO">#N/A</definedName>
  </definedNames>
  <calcPr calcId="162913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3" l="1"/>
  <c r="G3" i="3"/>
</calcChain>
</file>

<file path=xl/sharedStrings.xml><?xml version="1.0" encoding="utf-8"?>
<sst xmlns="http://schemas.openxmlformats.org/spreadsheetml/2006/main" count="321" uniqueCount="104">
  <si>
    <t>NOME</t>
  </si>
  <si>
    <t>ADM</t>
  </si>
  <si>
    <t>-</t>
  </si>
  <si>
    <t>ATIVO</t>
  </si>
  <si>
    <t>GOVERNADOR VALADARES</t>
  </si>
  <si>
    <t>ITABIRA</t>
  </si>
  <si>
    <t>JUIZ DE FORA</t>
  </si>
  <si>
    <t>ALFENAS</t>
  </si>
  <si>
    <t>BELO HORIZONTE</t>
  </si>
  <si>
    <t>SETE LAGOAS</t>
  </si>
  <si>
    <t>SUPERINTENDENCIA DE VIGILANCIA EPIDEMIOLOGICA</t>
  </si>
  <si>
    <t>VARGINHA</t>
  </si>
  <si>
    <t>UBERABA</t>
  </si>
  <si>
    <t>2</t>
  </si>
  <si>
    <t>3</t>
  </si>
  <si>
    <t>1</t>
  </si>
  <si>
    <t>UBERLANDIA</t>
  </si>
  <si>
    <t>JANUARIA</t>
  </si>
  <si>
    <t>DIVINOPOLIS</t>
  </si>
  <si>
    <t>TEOFILO OTONI</t>
  </si>
  <si>
    <t>PATOS DE MINAS</t>
  </si>
  <si>
    <t>ITUIUTABA</t>
  </si>
  <si>
    <t>UNAI</t>
  </si>
  <si>
    <t>CORONEL FABRICIANO</t>
  </si>
  <si>
    <t>MANHUACU</t>
  </si>
  <si>
    <t>LEOPOLDINA</t>
  </si>
  <si>
    <t>4</t>
  </si>
  <si>
    <t>PIRAPORA</t>
  </si>
  <si>
    <t>PEDRA AZUL</t>
  </si>
  <si>
    <t>PASSOS</t>
  </si>
  <si>
    <t>DIAMANTINA</t>
  </si>
  <si>
    <t>UBA</t>
  </si>
  <si>
    <t>MONTES CLAROS</t>
  </si>
  <si>
    <t>BARBACENA</t>
  </si>
  <si>
    <t>SAO JOAO DEL REI</t>
  </si>
  <si>
    <t>PONTE NOVA</t>
  </si>
  <si>
    <t>POUSO ALEGRE</t>
  </si>
  <si>
    <t>DESLIGADO</t>
  </si>
  <si>
    <t>CEPGS</t>
  </si>
  <si>
    <t>CTGS</t>
  </si>
  <si>
    <t>FORMA DE CONTRATAÇÃO</t>
  </si>
  <si>
    <t>MASP</t>
  </si>
  <si>
    <t>DATA DE INÍCIO NA SES</t>
  </si>
  <si>
    <t>CARGO</t>
  </si>
  <si>
    <t>LOTAÇÃO</t>
  </si>
  <si>
    <t>FONTE DE RECURSO</t>
  </si>
  <si>
    <t>FUNÇÃO PROFISSIONAL</t>
  </si>
  <si>
    <t>SECRETARIA DE ESTADO DE SAÚDE</t>
  </si>
  <si>
    <t>SUBSECRETARIA DE INOVAÇÃO E LOGÍSTICA EM SAÚDE</t>
  </si>
  <si>
    <t>SUPERINTENDÊNCIA DE GESTÃO DE PESSOAS</t>
  </si>
  <si>
    <t>DIRETORIA DE ADMINISTRAÇÃO DE PESSOAL</t>
  </si>
  <si>
    <t>COORDENADORIA DE GESTÃO DA INFORMAÇÃO EM RECURSOS HUMANOS</t>
  </si>
  <si>
    <t>TESOURO ESTADUAL</t>
  </si>
  <si>
    <t>EXECUTAR ATIVIDADES TÉCNICAS E ADMINISTRATIVAS COMPATÍVEIS COM O NÍVEL MÉDIO DE ESCOLARIDADE, NO ÂMBITO DE ATUAÇÃO DO SISTEMA ÚNICO DE SAÚDE EM MINAS GERAIS, NOS TERMOS DA LEGISLAÇÃO VIGENTE, BEM COMO ATIVIDADES COMPATÍVEIS COM O NÍVEL MÉDIO DE ESCOLARIDADE RELACIONADAS COM O EXERCÍCIO DE FUNÇÕES DE VIGILÂNCIA SANITÁRIA E EPIDEMIOLÓGICA.</t>
  </si>
  <si>
    <t>EXECUTAR ATIVIDADES TÉCNICAS E ADMINISTRATIVAS COMPATÍVEIS COM O NÍVEL SUPERIOR DE ESCOLARIDADE NO DESENVOLVIMENTO DE POLÍTICAS, PLANEJAMENTO, GESTÃO, REGULAÇÃO, VIGILÂNCIA SANITÁRIA E EPIDEMIOLOGIA, BEM COMO OUTRAS ATIVIDADES PERTINENTES À RESPECTIVA ÁREA DE FORMAÇÃO PROFISSIONAL, NO ÂMBITO DO SISTEMA ÚNICO DE SAÚDE EM MINAS GERAIS, NOS TERMOS DA LEGISLAÇÃO VIGENTE</t>
  </si>
  <si>
    <t>CONTRATO LEI Nº 23.750/2020</t>
  </si>
  <si>
    <t>CONTRATO LEI Nº 23.750/2021</t>
  </si>
  <si>
    <t>CONTRATO LEI Nº 23.750/2022</t>
  </si>
  <si>
    <t>CONTRATO LEI Nº 23.750/2023</t>
  </si>
  <si>
    <t>CONTRATO LEI Nº 23.750/2024</t>
  </si>
  <si>
    <t>CONTRATO LEI Nº 23.750/2025</t>
  </si>
  <si>
    <t>CONTRATO LEI Nº 23.750/2026</t>
  </si>
  <si>
    <t>CONTRATO LEI Nº 23.750/2027</t>
  </si>
  <si>
    <t>CONTRATO LEI Nº 23.750/2028</t>
  </si>
  <si>
    <t>CONTRATO LEI Nº 23.750/2029</t>
  </si>
  <si>
    <t>CONTRATO LEI Nº 23.750/2030</t>
  </si>
  <si>
    <t>CONTRATO LEI Nº 23.750/2031</t>
  </si>
  <si>
    <t>CONTRATO LEI Nº 23.750/2032</t>
  </si>
  <si>
    <t>CONTRATO LEI Nº 23.750/2033</t>
  </si>
  <si>
    <t>CONTRATO LEI Nº 23.750/2034</t>
  </si>
  <si>
    <t>CONTRATO LEI Nº 23.750/2035</t>
  </si>
  <si>
    <t>CONTRATO LEI Nº 23.750/2036</t>
  </si>
  <si>
    <t>CONTRATO LEI Nº 23.750/2037</t>
  </si>
  <si>
    <t>CONTRATO LEI Nº 23.750/2038</t>
  </si>
  <si>
    <t>CONTRATO LEI Nº 23.750/2039</t>
  </si>
  <si>
    <t>CONTRATO LEI Nº 23.750/2040</t>
  </si>
  <si>
    <t>CONTRATO LEI Nº 23.750/2041</t>
  </si>
  <si>
    <t>CONTRATO LEI Nº 23.750/2042</t>
  </si>
  <si>
    <t>CONTRATO LEI Nº 23.750/2043</t>
  </si>
  <si>
    <t>CONTRATO LEI Nº 23.750/2044</t>
  </si>
  <si>
    <t>CONTRATO LEI Nº 23.750/2045</t>
  </si>
  <si>
    <t>CONTRATO LEI Nº 23.750/2046</t>
  </si>
  <si>
    <t>CONTRATO LEI Nº 23.750/2047</t>
  </si>
  <si>
    <t>CONTRATO LEI Nº 23.750/2048</t>
  </si>
  <si>
    <t>CONTRATO LEI Nº 23.750/2049</t>
  </si>
  <si>
    <t>CONTRATO LEI Nº 23.750/2050</t>
  </si>
  <si>
    <t>CONTRATO LEI Nº 23.750/2051</t>
  </si>
  <si>
    <t>CONTRATO LEI Nº 23.750/2052</t>
  </si>
  <si>
    <t>CONTRATO LEI Nº 23.750/2053</t>
  </si>
  <si>
    <t>CONTRATO LEI Nº 23.750/2054</t>
  </si>
  <si>
    <t>CONTRATO LEI Nº 23.750/2055</t>
  </si>
  <si>
    <t>CONTRATO LEI Nº 23.750/2056</t>
  </si>
  <si>
    <t>CONTRATO LEI Nº 23.750/2057</t>
  </si>
  <si>
    <t>CONTRATO LEI Nº 23.750/2058</t>
  </si>
  <si>
    <t>CONTRATO LEI Nº 23.750/2059</t>
  </si>
  <si>
    <t>CONTRATO LEI Nº 23.750/2060</t>
  </si>
  <si>
    <t>CONTRATO LEI Nº 23.750/2061</t>
  </si>
  <si>
    <t>CONTRATO LEI Nº 23.750/2062</t>
  </si>
  <si>
    <t>*Fonte: Base de dados SISAP/CGIRH - 18/05/2021</t>
  </si>
  <si>
    <t>SITUAÇÃO FUNCIONAL ATUAL</t>
  </si>
  <si>
    <t>CUSTO DE MARÇO/2021</t>
  </si>
  <si>
    <t>QUANTIDADE</t>
  </si>
  <si>
    <t>CUSTO TOTAL</t>
  </si>
  <si>
    <t>RELAÇAO DE CONTRATOS TEMPORÁRIOS NA SECRETARIA DE ESTADO DE SAÚDE APÓS 20/03/2021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</si>
</sst>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44" fontId="0" fillId="0" borderId="3" xfId="0" applyNumberFormat="1" applyFont="1" applyBorder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2" fillId="0" borderId="0" xfId="0" applyFont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44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12"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410135</xdr:colOff>
      <xdr:row>1</xdr:row>
      <xdr:rowOff>168088</xdr:rowOff>
    </xdr:from>
    <xdr:to>
      <xdr:col>7</xdr:col>
      <xdr:colOff>1589585</xdr:colOff>
      <xdr:row>7</xdr:row>
      <xdr:rowOff>56029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CARG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RG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114429" y="358588"/>
              <a:ext cx="1179450" cy="103094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 de tabela. Segmentações de dados de tabela têm suporte no Excel ou em versões posteriores.
Se a forma tiver sido modificada em uma versão anterior do Excel, ou se a pasta de trabalho tiver sido salva no Excel 2007 ou em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CARGO" sourceName="CARGO">
  <extLst>
    <x:ext xmlns:x15="http://schemas.microsoft.com/office/spreadsheetml/2010/11/main" uri="{2F2917AC-EB37-4324-AD4E-5DD8C200BD13}">
      <x15:tableSlicerCache tableId="2" column="7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ARGO" cache="SegmentaçãodeDados_CARGO" caption="CARGO" style="SlicerStyleLight2" rowHeight="241300"/>
</slicers>
</file>

<file path=xl/tables/table1.xml><?xml version="1.0" encoding="utf-8"?>
<table xmlns="http://schemas.openxmlformats.org/spreadsheetml/2006/main" id="2" name="Tabela2" displayName="Tabela2" ref="A9:K52" totalsRowShown="0" headerRowDxfId="11">
  <autoFilter ref="A9:K52"/>
  <sortState ref="A10:K52">
    <sortCondition ref="G9:G52"/>
  </sortState>
  <tableColumns count="11">
    <tableColumn id="1" name="NOME" dataDxfId="10"/>
    <tableColumn id="2" name="MASP" dataDxfId="9"/>
    <tableColumn id="3" name="ADM" dataDxfId="8"/>
    <tableColumn id="4" name="FORMA DE CONTRATAÇÃO" dataDxfId="7"/>
    <tableColumn id="6" name="SITUAÇÃO FUNCIONAL ATUAL" dataDxfId="6"/>
    <tableColumn id="44" name="DATA DE INÍCIO NA SES" dataDxfId="5"/>
    <tableColumn id="7" name="CARGO" dataDxfId="4"/>
    <tableColumn id="8" name="LOTAÇÃO" dataDxfId="3"/>
    <tableColumn id="49" name="CUSTO DE MARÇO/2021" dataDxfId="2"/>
    <tableColumn id="37" name="FONTE DE RECURSO" dataDxfId="1"/>
    <tableColumn id="52" name="FUNÇÃO PROFISSIONAL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abSelected="1" zoomScale="85" zoomScaleNormal="85" workbookViewId="0">
      <pane xSplit="2" ySplit="9" topLeftCell="C49" activePane="bottomRight" state="frozen"/>
      <selection pane="topRight" activeCell="C1" sqref="C1"/>
      <selection pane="bottomLeft" activeCell="A10" sqref="A10"/>
      <selection pane="bottomRight" activeCell="B10" sqref="B10:B52"/>
    </sheetView>
  </sheetViews>
  <sheetFormatPr defaultRowHeight="15" customHeight="1" x14ac:dyDescent="0.25"/>
  <cols>
    <col min="1" max="1" width="48.85546875" bestFit="1" customWidth="1"/>
    <col min="2" max="2" width="16.85546875" customWidth="1"/>
    <col min="4" max="4" width="22.85546875" customWidth="1"/>
    <col min="5" max="5" width="12.28515625" customWidth="1"/>
    <col min="6" max="6" width="19.85546875" customWidth="1"/>
    <col min="7" max="7" width="15.7109375" customWidth="1"/>
    <col min="8" max="8" width="26" customWidth="1"/>
    <col min="9" max="9" width="18.42578125" customWidth="1"/>
    <col min="10" max="10" width="23.42578125" customWidth="1"/>
    <col min="11" max="11" width="82.7109375" style="9" customWidth="1"/>
  </cols>
  <sheetData>
    <row r="1" spans="1:11" ht="15" customHeight="1" x14ac:dyDescent="0.25">
      <c r="A1" t="s">
        <v>47</v>
      </c>
    </row>
    <row r="2" spans="1:11" ht="15" customHeight="1" x14ac:dyDescent="0.25">
      <c r="A2" t="s">
        <v>48</v>
      </c>
    </row>
    <row r="3" spans="1:11" ht="15" customHeight="1" x14ac:dyDescent="0.25">
      <c r="A3" t="s">
        <v>49</v>
      </c>
      <c r="F3" s="16" t="s">
        <v>101</v>
      </c>
      <c r="G3" s="17">
        <f>SUBTOTAL(103,Tabela2[NOME])</f>
        <v>0</v>
      </c>
    </row>
    <row r="4" spans="1:11" ht="15" customHeight="1" x14ac:dyDescent="0.25">
      <c r="A4" t="s">
        <v>50</v>
      </c>
      <c r="F4" s="16" t="s">
        <v>102</v>
      </c>
      <c r="G4" s="18">
        <f>SUBTOTAL(9,Tabela2[CUSTO DE MARÇO/2021])</f>
        <v>176622.8</v>
      </c>
    </row>
    <row r="5" spans="1:11" ht="15" customHeight="1" x14ac:dyDescent="0.25">
      <c r="A5" t="s">
        <v>51</v>
      </c>
    </row>
    <row r="7" spans="1:11" ht="15" customHeight="1" x14ac:dyDescent="0.25">
      <c r="A7" s="15" t="s">
        <v>103</v>
      </c>
    </row>
    <row r="9" spans="1:11" ht="50.25" customHeight="1" x14ac:dyDescent="0.25">
      <c r="A9" s="7" t="s">
        <v>0</v>
      </c>
      <c r="B9" s="7" t="s">
        <v>41</v>
      </c>
      <c r="C9" s="7" t="s">
        <v>1</v>
      </c>
      <c r="D9" s="7" t="s">
        <v>40</v>
      </c>
      <c r="E9" s="7" t="s">
        <v>99</v>
      </c>
      <c r="F9" s="7" t="s">
        <v>42</v>
      </c>
      <c r="G9" s="7" t="s">
        <v>43</v>
      </c>
      <c r="H9" s="7" t="s">
        <v>44</v>
      </c>
      <c r="I9" s="8" t="s">
        <v>100</v>
      </c>
      <c r="J9" s="7" t="s">
        <v>45</v>
      </c>
      <c r="K9" s="7" t="s">
        <v>46</v>
      </c>
    </row>
    <row r="10" spans="1:11" ht="80.25" customHeight="1" x14ac:dyDescent="0.25">
      <c r="A10" s="13"/>
      <c r="B10" s="1"/>
      <c r="C10" s="1" t="s">
        <v>13</v>
      </c>
      <c r="D10" s="7" t="s">
        <v>55</v>
      </c>
      <c r="E10" s="1" t="s">
        <v>3</v>
      </c>
      <c r="F10" s="2">
        <v>44258</v>
      </c>
      <c r="G10" s="1" t="s">
        <v>38</v>
      </c>
      <c r="H10" s="7" t="s">
        <v>19</v>
      </c>
      <c r="I10" s="4">
        <v>5418.93</v>
      </c>
      <c r="J10" s="1" t="s">
        <v>52</v>
      </c>
      <c r="K10" s="10" t="s">
        <v>54</v>
      </c>
    </row>
    <row r="11" spans="1:11" ht="80.25" customHeight="1" x14ac:dyDescent="0.25">
      <c r="A11" s="13"/>
      <c r="B11" s="1"/>
      <c r="C11" s="1" t="s">
        <v>26</v>
      </c>
      <c r="D11" s="7" t="s">
        <v>56</v>
      </c>
      <c r="E11" s="1" t="s">
        <v>3</v>
      </c>
      <c r="F11" s="2">
        <v>44259</v>
      </c>
      <c r="G11" s="1" t="s">
        <v>38</v>
      </c>
      <c r="H11" s="7" t="s">
        <v>16</v>
      </c>
      <c r="I11" s="4">
        <v>5211.42</v>
      </c>
      <c r="J11" s="1" t="s">
        <v>52</v>
      </c>
      <c r="K11" s="10" t="s">
        <v>54</v>
      </c>
    </row>
    <row r="12" spans="1:11" ht="80.25" customHeight="1" x14ac:dyDescent="0.25">
      <c r="A12" s="13"/>
      <c r="B12" s="1"/>
      <c r="C12" s="1" t="s">
        <v>13</v>
      </c>
      <c r="D12" s="7" t="s">
        <v>57</v>
      </c>
      <c r="E12" s="1" t="s">
        <v>3</v>
      </c>
      <c r="F12" s="2">
        <v>44259</v>
      </c>
      <c r="G12" s="1" t="s">
        <v>38</v>
      </c>
      <c r="H12" s="7" t="s">
        <v>17</v>
      </c>
      <c r="I12" s="4">
        <v>5085.04</v>
      </c>
      <c r="J12" s="1" t="s">
        <v>52</v>
      </c>
      <c r="K12" s="10" t="s">
        <v>54</v>
      </c>
    </row>
    <row r="13" spans="1:11" ht="80.25" customHeight="1" x14ac:dyDescent="0.25">
      <c r="A13" s="13"/>
      <c r="B13" s="1"/>
      <c r="C13" s="1" t="s">
        <v>15</v>
      </c>
      <c r="D13" s="7" t="s">
        <v>58</v>
      </c>
      <c r="E13" s="1" t="s">
        <v>3</v>
      </c>
      <c r="F13" s="2">
        <v>44259</v>
      </c>
      <c r="G13" s="1" t="s">
        <v>38</v>
      </c>
      <c r="H13" s="7" t="s">
        <v>12</v>
      </c>
      <c r="I13" s="4">
        <v>5265.04</v>
      </c>
      <c r="J13" s="1" t="s">
        <v>52</v>
      </c>
      <c r="K13" s="10" t="s">
        <v>54</v>
      </c>
    </row>
    <row r="14" spans="1:11" ht="80.25" customHeight="1" x14ac:dyDescent="0.25">
      <c r="A14" s="13"/>
      <c r="B14" s="1"/>
      <c r="C14" s="1" t="s">
        <v>15</v>
      </c>
      <c r="D14" s="7" t="s">
        <v>59</v>
      </c>
      <c r="E14" s="1" t="s">
        <v>3</v>
      </c>
      <c r="F14" s="2">
        <v>44258</v>
      </c>
      <c r="G14" s="1" t="s">
        <v>38</v>
      </c>
      <c r="H14" s="7" t="s">
        <v>10</v>
      </c>
      <c r="I14" s="4">
        <v>5418.96</v>
      </c>
      <c r="J14" s="1" t="s">
        <v>52</v>
      </c>
      <c r="K14" s="10" t="s">
        <v>54</v>
      </c>
    </row>
    <row r="15" spans="1:11" ht="80.25" customHeight="1" x14ac:dyDescent="0.25">
      <c r="A15" s="13"/>
      <c r="B15" s="1"/>
      <c r="C15" s="1" t="s">
        <v>13</v>
      </c>
      <c r="D15" s="7" t="s">
        <v>60</v>
      </c>
      <c r="E15" s="1" t="s">
        <v>3</v>
      </c>
      <c r="F15" s="2">
        <v>44259</v>
      </c>
      <c r="G15" s="1" t="s">
        <v>38</v>
      </c>
      <c r="H15" s="7" t="s">
        <v>34</v>
      </c>
      <c r="I15" s="4">
        <v>5031.42</v>
      </c>
      <c r="J15" s="1" t="s">
        <v>52</v>
      </c>
      <c r="K15" s="10" t="s">
        <v>54</v>
      </c>
    </row>
    <row r="16" spans="1:11" ht="80.25" customHeight="1" x14ac:dyDescent="0.25">
      <c r="A16" s="13"/>
      <c r="B16" s="1"/>
      <c r="C16" s="1" t="s">
        <v>15</v>
      </c>
      <c r="D16" s="7" t="s">
        <v>61</v>
      </c>
      <c r="E16" s="1" t="s">
        <v>3</v>
      </c>
      <c r="F16" s="2">
        <v>44259</v>
      </c>
      <c r="G16" s="1" t="s">
        <v>38</v>
      </c>
      <c r="H16" s="7" t="s">
        <v>18</v>
      </c>
      <c r="I16" s="4">
        <v>5211.42</v>
      </c>
      <c r="J16" s="1" t="s">
        <v>52</v>
      </c>
      <c r="K16" s="10" t="s">
        <v>54</v>
      </c>
    </row>
    <row r="17" spans="1:11" ht="80.25" customHeight="1" x14ac:dyDescent="0.25">
      <c r="A17" s="13"/>
      <c r="B17" s="1"/>
      <c r="C17" s="1" t="s">
        <v>15</v>
      </c>
      <c r="D17" s="7" t="s">
        <v>62</v>
      </c>
      <c r="E17" s="1" t="s">
        <v>3</v>
      </c>
      <c r="F17" s="2">
        <v>44257</v>
      </c>
      <c r="G17" s="1" t="s">
        <v>38</v>
      </c>
      <c r="H17" s="7" t="s">
        <v>23</v>
      </c>
      <c r="I17" s="4">
        <v>5626.47</v>
      </c>
      <c r="J17" s="1" t="s">
        <v>52</v>
      </c>
      <c r="K17" s="10" t="s">
        <v>54</v>
      </c>
    </row>
    <row r="18" spans="1:11" ht="80.25" customHeight="1" x14ac:dyDescent="0.25">
      <c r="A18" s="13"/>
      <c r="B18" s="1"/>
      <c r="C18" s="1" t="s">
        <v>15</v>
      </c>
      <c r="D18" s="7" t="s">
        <v>63</v>
      </c>
      <c r="E18" s="1" t="s">
        <v>3</v>
      </c>
      <c r="F18" s="2">
        <v>44257</v>
      </c>
      <c r="G18" s="1" t="s">
        <v>38</v>
      </c>
      <c r="H18" s="7" t="s">
        <v>10</v>
      </c>
      <c r="I18" s="4">
        <v>5626.47</v>
      </c>
      <c r="J18" s="1" t="s">
        <v>52</v>
      </c>
      <c r="K18" s="10" t="s">
        <v>54</v>
      </c>
    </row>
    <row r="19" spans="1:11" ht="80.25" customHeight="1" x14ac:dyDescent="0.25">
      <c r="A19" s="13"/>
      <c r="B19" s="1"/>
      <c r="C19" s="1" t="s">
        <v>14</v>
      </c>
      <c r="D19" s="7" t="s">
        <v>64</v>
      </c>
      <c r="E19" s="1" t="s">
        <v>3</v>
      </c>
      <c r="F19" s="2">
        <v>44260</v>
      </c>
      <c r="G19" s="1" t="s">
        <v>38</v>
      </c>
      <c r="H19" s="7" t="s">
        <v>32</v>
      </c>
      <c r="I19" s="4">
        <v>4110.88</v>
      </c>
      <c r="J19" s="1" t="s">
        <v>52</v>
      </c>
      <c r="K19" s="10" t="s">
        <v>54</v>
      </c>
    </row>
    <row r="20" spans="1:11" ht="80.25" customHeight="1" x14ac:dyDescent="0.25">
      <c r="A20" s="13"/>
      <c r="B20" s="1"/>
      <c r="C20" s="1" t="s">
        <v>13</v>
      </c>
      <c r="D20" s="7" t="s">
        <v>65</v>
      </c>
      <c r="E20" s="1" t="s">
        <v>3</v>
      </c>
      <c r="F20" s="2">
        <v>44258</v>
      </c>
      <c r="G20" s="1" t="s">
        <v>38</v>
      </c>
      <c r="H20" s="7" t="s">
        <v>6</v>
      </c>
      <c r="I20" s="4">
        <v>5474.53</v>
      </c>
      <c r="J20" s="1" t="s">
        <v>52</v>
      </c>
      <c r="K20" s="10" t="s">
        <v>54</v>
      </c>
    </row>
    <row r="21" spans="1:11" ht="80.25" customHeight="1" x14ac:dyDescent="0.25">
      <c r="A21" s="13"/>
      <c r="B21" s="1"/>
      <c r="C21" s="1" t="s">
        <v>15</v>
      </c>
      <c r="D21" s="7" t="s">
        <v>66</v>
      </c>
      <c r="E21" s="1" t="s">
        <v>3</v>
      </c>
      <c r="F21" s="2">
        <v>44260</v>
      </c>
      <c r="G21" s="1" t="s">
        <v>38</v>
      </c>
      <c r="H21" s="7" t="s">
        <v>22</v>
      </c>
      <c r="I21" s="4">
        <v>4832.88</v>
      </c>
      <c r="J21" s="1" t="s">
        <v>52</v>
      </c>
      <c r="K21" s="10" t="s">
        <v>54</v>
      </c>
    </row>
    <row r="22" spans="1:11" ht="80.25" customHeight="1" x14ac:dyDescent="0.25">
      <c r="A22" s="13"/>
      <c r="B22" s="1"/>
      <c r="C22" s="1" t="s">
        <v>15</v>
      </c>
      <c r="D22" s="7" t="s">
        <v>67</v>
      </c>
      <c r="E22" s="1" t="s">
        <v>3</v>
      </c>
      <c r="F22" s="2">
        <v>44260</v>
      </c>
      <c r="G22" s="1" t="s">
        <v>38</v>
      </c>
      <c r="H22" s="7" t="s">
        <v>9</v>
      </c>
      <c r="I22" s="4">
        <v>0</v>
      </c>
      <c r="J22" s="1" t="s">
        <v>52</v>
      </c>
      <c r="K22" s="10" t="s">
        <v>54</v>
      </c>
    </row>
    <row r="23" spans="1:11" ht="80.25" customHeight="1" x14ac:dyDescent="0.25">
      <c r="A23" s="13"/>
      <c r="B23" s="1"/>
      <c r="C23" s="1" t="s">
        <v>15</v>
      </c>
      <c r="D23" s="7" t="s">
        <v>68</v>
      </c>
      <c r="E23" s="1" t="s">
        <v>3</v>
      </c>
      <c r="F23" s="2">
        <v>44267</v>
      </c>
      <c r="G23" s="1" t="s">
        <v>38</v>
      </c>
      <c r="H23" s="7" t="s">
        <v>8</v>
      </c>
      <c r="I23" s="4">
        <v>3870.67</v>
      </c>
      <c r="J23" s="1" t="s">
        <v>52</v>
      </c>
      <c r="K23" s="10" t="s">
        <v>54</v>
      </c>
    </row>
    <row r="24" spans="1:11" ht="80.25" customHeight="1" x14ac:dyDescent="0.25">
      <c r="A24" s="13"/>
      <c r="B24" s="1"/>
      <c r="C24" s="1" t="s">
        <v>15</v>
      </c>
      <c r="D24" s="7" t="s">
        <v>69</v>
      </c>
      <c r="E24" s="1" t="s">
        <v>3</v>
      </c>
      <c r="F24" s="2">
        <v>44258</v>
      </c>
      <c r="G24" s="1" t="s">
        <v>38</v>
      </c>
      <c r="H24" s="7" t="s">
        <v>24</v>
      </c>
      <c r="I24" s="4">
        <v>5285.53</v>
      </c>
      <c r="J24" s="1" t="s">
        <v>52</v>
      </c>
      <c r="K24" s="10" t="s">
        <v>54</v>
      </c>
    </row>
    <row r="25" spans="1:11" ht="80.25" customHeight="1" x14ac:dyDescent="0.25">
      <c r="A25" s="13"/>
      <c r="B25" s="1"/>
      <c r="C25" s="1" t="s">
        <v>13</v>
      </c>
      <c r="D25" s="7" t="s">
        <v>70</v>
      </c>
      <c r="E25" s="1" t="s">
        <v>3</v>
      </c>
      <c r="F25" s="2">
        <v>44259</v>
      </c>
      <c r="G25" s="1" t="s">
        <v>38</v>
      </c>
      <c r="H25" s="7" t="s">
        <v>30</v>
      </c>
      <c r="I25" s="4">
        <v>5085.04</v>
      </c>
      <c r="J25" s="1" t="s">
        <v>52</v>
      </c>
      <c r="K25" s="10" t="s">
        <v>54</v>
      </c>
    </row>
    <row r="26" spans="1:11" ht="80.25" customHeight="1" x14ac:dyDescent="0.25">
      <c r="A26" s="13"/>
      <c r="B26" s="1"/>
      <c r="C26" s="1" t="s">
        <v>15</v>
      </c>
      <c r="D26" s="7" t="s">
        <v>71</v>
      </c>
      <c r="E26" s="1" t="s">
        <v>3</v>
      </c>
      <c r="F26" s="2">
        <v>44259</v>
      </c>
      <c r="G26" s="1" t="s">
        <v>38</v>
      </c>
      <c r="H26" s="7" t="s">
        <v>20</v>
      </c>
      <c r="I26" s="4">
        <v>5265.04</v>
      </c>
      <c r="J26" s="1" t="s">
        <v>52</v>
      </c>
      <c r="K26" s="10" t="s">
        <v>54</v>
      </c>
    </row>
    <row r="27" spans="1:11" ht="80.25" customHeight="1" x14ac:dyDescent="0.25">
      <c r="A27" s="13"/>
      <c r="B27" s="1"/>
      <c r="C27" s="1" t="s">
        <v>15</v>
      </c>
      <c r="D27" s="7" t="s">
        <v>72</v>
      </c>
      <c r="E27" s="1" t="s">
        <v>3</v>
      </c>
      <c r="F27" s="2">
        <v>44258</v>
      </c>
      <c r="G27" s="1" t="s">
        <v>38</v>
      </c>
      <c r="H27" s="7" t="s">
        <v>5</v>
      </c>
      <c r="I27" s="4">
        <v>5418.93</v>
      </c>
      <c r="J27" s="1" t="s">
        <v>52</v>
      </c>
      <c r="K27" s="10" t="s">
        <v>54</v>
      </c>
    </row>
    <row r="28" spans="1:11" ht="80.25" customHeight="1" x14ac:dyDescent="0.25">
      <c r="A28" s="13"/>
      <c r="B28" s="1"/>
      <c r="C28" s="1" t="s">
        <v>15</v>
      </c>
      <c r="D28" s="7" t="s">
        <v>73</v>
      </c>
      <c r="E28" s="1" t="s">
        <v>3</v>
      </c>
      <c r="F28" s="2">
        <v>44267</v>
      </c>
      <c r="G28" s="1" t="s">
        <v>38</v>
      </c>
      <c r="H28" s="7" t="s">
        <v>36</v>
      </c>
      <c r="I28" s="4">
        <v>3663.15</v>
      </c>
      <c r="J28" s="1" t="s">
        <v>52</v>
      </c>
      <c r="K28" s="10" t="s">
        <v>54</v>
      </c>
    </row>
    <row r="29" spans="1:11" ht="80.25" customHeight="1" x14ac:dyDescent="0.25">
      <c r="A29" s="13"/>
      <c r="B29" s="1"/>
      <c r="C29" s="1" t="s">
        <v>15</v>
      </c>
      <c r="D29" s="7" t="s">
        <v>74</v>
      </c>
      <c r="E29" s="1" t="s">
        <v>3</v>
      </c>
      <c r="F29" s="2">
        <v>44258</v>
      </c>
      <c r="G29" s="1" t="s">
        <v>38</v>
      </c>
      <c r="H29" s="7" t="s">
        <v>33</v>
      </c>
      <c r="I29" s="4">
        <v>5474.53</v>
      </c>
      <c r="J29" s="1" t="s">
        <v>52</v>
      </c>
      <c r="K29" s="10" t="s">
        <v>54</v>
      </c>
    </row>
    <row r="30" spans="1:11" ht="80.25" customHeight="1" x14ac:dyDescent="0.25">
      <c r="A30" s="13"/>
      <c r="B30" s="1"/>
      <c r="C30" s="1" t="s">
        <v>15</v>
      </c>
      <c r="D30" s="7" t="s">
        <v>75</v>
      </c>
      <c r="E30" s="1" t="s">
        <v>3</v>
      </c>
      <c r="F30" s="2">
        <v>44266</v>
      </c>
      <c r="G30" s="1" t="s">
        <v>38</v>
      </c>
      <c r="H30" s="7" t="s">
        <v>31</v>
      </c>
      <c r="I30" s="4">
        <v>3870.67</v>
      </c>
      <c r="J30" s="1" t="s">
        <v>52</v>
      </c>
      <c r="K30" s="10" t="s">
        <v>54</v>
      </c>
    </row>
    <row r="31" spans="1:11" ht="80.25" customHeight="1" x14ac:dyDescent="0.25">
      <c r="A31" s="13"/>
      <c r="B31" s="1"/>
      <c r="C31" s="1" t="s">
        <v>15</v>
      </c>
      <c r="D31" s="7" t="s">
        <v>76</v>
      </c>
      <c r="E31" s="1" t="s">
        <v>3</v>
      </c>
      <c r="F31" s="2">
        <v>44267</v>
      </c>
      <c r="G31" s="1" t="s">
        <v>38</v>
      </c>
      <c r="H31" s="7" t="s">
        <v>11</v>
      </c>
      <c r="I31" s="4">
        <v>3663.15</v>
      </c>
      <c r="J31" s="1" t="s">
        <v>52</v>
      </c>
      <c r="K31" s="10" t="s">
        <v>54</v>
      </c>
    </row>
    <row r="32" spans="1:11" ht="80.25" customHeight="1" x14ac:dyDescent="0.25">
      <c r="A32" s="13"/>
      <c r="B32" s="1"/>
      <c r="C32" s="1" t="s">
        <v>15</v>
      </c>
      <c r="D32" s="7" t="s">
        <v>77</v>
      </c>
      <c r="E32" s="1" t="s">
        <v>3</v>
      </c>
      <c r="F32" s="2">
        <v>44258</v>
      </c>
      <c r="G32" s="1" t="s">
        <v>38</v>
      </c>
      <c r="H32" s="7" t="s">
        <v>29</v>
      </c>
      <c r="I32" s="4">
        <v>5418.96</v>
      </c>
      <c r="J32" s="1" t="s">
        <v>52</v>
      </c>
      <c r="K32" s="10" t="s">
        <v>54</v>
      </c>
    </row>
    <row r="33" spans="1:11" ht="80.25" customHeight="1" x14ac:dyDescent="0.25">
      <c r="A33" s="13"/>
      <c r="B33" s="1"/>
      <c r="C33" s="1" t="s">
        <v>15</v>
      </c>
      <c r="D33" s="7" t="s">
        <v>78</v>
      </c>
      <c r="E33" s="1" t="s">
        <v>3</v>
      </c>
      <c r="F33" s="2">
        <v>44259</v>
      </c>
      <c r="G33" s="1" t="s">
        <v>38</v>
      </c>
      <c r="H33" s="7" t="s">
        <v>28</v>
      </c>
      <c r="I33" s="4">
        <v>5085.04</v>
      </c>
      <c r="J33" s="1" t="s">
        <v>52</v>
      </c>
      <c r="K33" s="10" t="s">
        <v>54</v>
      </c>
    </row>
    <row r="34" spans="1:11" ht="80.25" customHeight="1" x14ac:dyDescent="0.25">
      <c r="A34" s="13"/>
      <c r="B34" s="1"/>
      <c r="C34" s="1" t="s">
        <v>15</v>
      </c>
      <c r="D34" s="7" t="s">
        <v>79</v>
      </c>
      <c r="E34" s="1" t="s">
        <v>3</v>
      </c>
      <c r="F34" s="2">
        <v>44259</v>
      </c>
      <c r="G34" s="1" t="s">
        <v>38</v>
      </c>
      <c r="H34" s="7" t="s">
        <v>7</v>
      </c>
      <c r="I34" s="4">
        <v>4284.2700000000004</v>
      </c>
      <c r="J34" s="1" t="s">
        <v>52</v>
      </c>
      <c r="K34" s="10" t="s">
        <v>54</v>
      </c>
    </row>
    <row r="35" spans="1:11" ht="80.25" customHeight="1" x14ac:dyDescent="0.25">
      <c r="A35" s="13"/>
      <c r="B35" s="1"/>
      <c r="C35" s="1" t="s">
        <v>15</v>
      </c>
      <c r="D35" s="7" t="s">
        <v>80</v>
      </c>
      <c r="E35" s="1" t="s">
        <v>3</v>
      </c>
      <c r="F35" s="2">
        <v>44259</v>
      </c>
      <c r="G35" s="1" t="s">
        <v>38</v>
      </c>
      <c r="H35" s="7" t="s">
        <v>25</v>
      </c>
      <c r="I35" s="4">
        <v>5031.42</v>
      </c>
      <c r="J35" s="1" t="s">
        <v>52</v>
      </c>
      <c r="K35" s="10" t="s">
        <v>54</v>
      </c>
    </row>
    <row r="36" spans="1:11" ht="80.25" customHeight="1" x14ac:dyDescent="0.25">
      <c r="A36" s="13"/>
      <c r="B36" s="1"/>
      <c r="C36" s="1" t="s">
        <v>15</v>
      </c>
      <c r="D36" s="7" t="s">
        <v>81</v>
      </c>
      <c r="E36" s="1" t="s">
        <v>3</v>
      </c>
      <c r="F36" s="2">
        <v>44258</v>
      </c>
      <c r="G36" s="1" t="s">
        <v>38</v>
      </c>
      <c r="H36" s="7" t="s">
        <v>21</v>
      </c>
      <c r="I36" s="4">
        <v>5418.53</v>
      </c>
      <c r="J36" s="1" t="s">
        <v>52</v>
      </c>
      <c r="K36" s="10" t="s">
        <v>54</v>
      </c>
    </row>
    <row r="37" spans="1:11" ht="80.25" customHeight="1" x14ac:dyDescent="0.25">
      <c r="A37" s="13"/>
      <c r="B37" s="1"/>
      <c r="C37" s="1" t="s">
        <v>26</v>
      </c>
      <c r="D37" s="7" t="s">
        <v>82</v>
      </c>
      <c r="E37" s="1" t="s">
        <v>3</v>
      </c>
      <c r="F37" s="2">
        <v>44258</v>
      </c>
      <c r="G37" s="1" t="s">
        <v>38</v>
      </c>
      <c r="H37" s="7" t="s">
        <v>10</v>
      </c>
      <c r="I37" s="4">
        <v>5418.93</v>
      </c>
      <c r="J37" s="1" t="s">
        <v>52</v>
      </c>
      <c r="K37" s="10" t="s">
        <v>54</v>
      </c>
    </row>
    <row r="38" spans="1:11" ht="80.25" customHeight="1" x14ac:dyDescent="0.25">
      <c r="A38" s="13"/>
      <c r="B38" s="1"/>
      <c r="C38" s="1" t="s">
        <v>15</v>
      </c>
      <c r="D38" s="7" t="s">
        <v>83</v>
      </c>
      <c r="E38" s="1" t="s">
        <v>3</v>
      </c>
      <c r="F38" s="2">
        <v>44258</v>
      </c>
      <c r="G38" s="1" t="s">
        <v>38</v>
      </c>
      <c r="H38" s="7" t="s">
        <v>35</v>
      </c>
      <c r="I38" s="4">
        <v>5229.93</v>
      </c>
      <c r="J38" s="1" t="s">
        <v>52</v>
      </c>
      <c r="K38" s="10" t="s">
        <v>54</v>
      </c>
    </row>
    <row r="39" spans="1:11" ht="80.25" customHeight="1" x14ac:dyDescent="0.25">
      <c r="A39" s="13"/>
      <c r="B39" s="1"/>
      <c r="C39" s="1" t="s">
        <v>14</v>
      </c>
      <c r="D39" s="7" t="s">
        <v>84</v>
      </c>
      <c r="E39" s="1" t="s">
        <v>3</v>
      </c>
      <c r="F39" s="2">
        <v>44260</v>
      </c>
      <c r="G39" s="1" t="s">
        <v>38</v>
      </c>
      <c r="H39" s="7" t="s">
        <v>27</v>
      </c>
      <c r="I39" s="4">
        <v>4884.51</v>
      </c>
      <c r="J39" s="1" t="s">
        <v>52</v>
      </c>
      <c r="K39" s="10" t="s">
        <v>54</v>
      </c>
    </row>
    <row r="40" spans="1:11" ht="80.25" customHeight="1" x14ac:dyDescent="0.25">
      <c r="A40" s="13"/>
      <c r="B40" s="1"/>
      <c r="C40" s="1" t="s">
        <v>13</v>
      </c>
      <c r="D40" s="7" t="s">
        <v>85</v>
      </c>
      <c r="E40" s="1" t="s">
        <v>3</v>
      </c>
      <c r="F40" s="2">
        <v>44259</v>
      </c>
      <c r="G40" s="1" t="s">
        <v>38</v>
      </c>
      <c r="H40" s="7" t="s">
        <v>4</v>
      </c>
      <c r="I40" s="4">
        <v>5265.04</v>
      </c>
      <c r="J40" s="1" t="s">
        <v>52</v>
      </c>
      <c r="K40" s="10" t="s">
        <v>54</v>
      </c>
    </row>
    <row r="41" spans="1:11" ht="80.25" customHeight="1" x14ac:dyDescent="0.25">
      <c r="A41" s="13"/>
      <c r="B41" s="1"/>
      <c r="C41" s="1" t="s">
        <v>15</v>
      </c>
      <c r="D41" s="7" t="s">
        <v>86</v>
      </c>
      <c r="E41" s="1" t="s">
        <v>3</v>
      </c>
      <c r="F41" s="2">
        <v>44259</v>
      </c>
      <c r="G41" s="1" t="s">
        <v>39</v>
      </c>
      <c r="H41" s="7" t="s">
        <v>19</v>
      </c>
      <c r="I41" s="4">
        <v>2482.66</v>
      </c>
      <c r="J41" s="1" t="s">
        <v>52</v>
      </c>
      <c r="K41" s="11" t="s">
        <v>53</v>
      </c>
    </row>
    <row r="42" spans="1:11" ht="80.25" customHeight="1" x14ac:dyDescent="0.25">
      <c r="A42" s="13"/>
      <c r="B42" s="1"/>
      <c r="C42" s="1" t="s">
        <v>15</v>
      </c>
      <c r="D42" s="7" t="s">
        <v>87</v>
      </c>
      <c r="E42" s="1" t="s">
        <v>3</v>
      </c>
      <c r="F42" s="2">
        <v>44258</v>
      </c>
      <c r="G42" s="1" t="s">
        <v>39</v>
      </c>
      <c r="H42" s="7" t="s">
        <v>10</v>
      </c>
      <c r="I42" s="4">
        <v>2589.13</v>
      </c>
      <c r="J42" s="1" t="s">
        <v>52</v>
      </c>
      <c r="K42" s="11" t="s">
        <v>53</v>
      </c>
    </row>
    <row r="43" spans="1:11" ht="80.25" customHeight="1" x14ac:dyDescent="0.25">
      <c r="A43" s="13"/>
      <c r="B43" s="1"/>
      <c r="C43" s="1" t="s">
        <v>15</v>
      </c>
      <c r="D43" s="7" t="s">
        <v>88</v>
      </c>
      <c r="E43" s="1" t="s">
        <v>3</v>
      </c>
      <c r="F43" s="2">
        <v>44259</v>
      </c>
      <c r="G43" s="1" t="s">
        <v>39</v>
      </c>
      <c r="H43" s="7" t="s">
        <v>32</v>
      </c>
      <c r="I43" s="4">
        <v>2500.52</v>
      </c>
      <c r="J43" s="1" t="s">
        <v>52</v>
      </c>
      <c r="K43" s="11" t="s">
        <v>53</v>
      </c>
    </row>
    <row r="44" spans="1:11" ht="80.25" customHeight="1" x14ac:dyDescent="0.25">
      <c r="A44" s="13"/>
      <c r="B44" s="1"/>
      <c r="C44" s="1" t="s">
        <v>15</v>
      </c>
      <c r="D44" s="7" t="s">
        <v>89</v>
      </c>
      <c r="E44" s="1" t="s">
        <v>3</v>
      </c>
      <c r="F44" s="2">
        <v>44259</v>
      </c>
      <c r="G44" s="1" t="s">
        <v>39</v>
      </c>
      <c r="H44" s="7" t="s">
        <v>32</v>
      </c>
      <c r="I44" s="4">
        <v>2482.65</v>
      </c>
      <c r="J44" s="1" t="s">
        <v>52</v>
      </c>
      <c r="K44" s="11" t="s">
        <v>53</v>
      </c>
    </row>
    <row r="45" spans="1:11" ht="80.25" customHeight="1" x14ac:dyDescent="0.25">
      <c r="A45" s="13"/>
      <c r="B45" s="1"/>
      <c r="C45" s="1" t="s">
        <v>15</v>
      </c>
      <c r="D45" s="7" t="s">
        <v>90</v>
      </c>
      <c r="E45" s="1" t="s">
        <v>3</v>
      </c>
      <c r="F45" s="2">
        <v>44260</v>
      </c>
      <c r="G45" s="1" t="s">
        <v>39</v>
      </c>
      <c r="H45" s="7" t="s">
        <v>6</v>
      </c>
      <c r="I45" s="4">
        <v>2393.3900000000003</v>
      </c>
      <c r="J45" s="1" t="s">
        <v>52</v>
      </c>
      <c r="K45" s="11" t="s">
        <v>53</v>
      </c>
    </row>
    <row r="46" spans="1:11" ht="80.25" customHeight="1" x14ac:dyDescent="0.25">
      <c r="A46" s="13"/>
      <c r="B46" s="1"/>
      <c r="C46" s="1" t="s">
        <v>15</v>
      </c>
      <c r="D46" s="7" t="s">
        <v>91</v>
      </c>
      <c r="E46" s="1" t="s">
        <v>3</v>
      </c>
      <c r="F46" s="2">
        <v>44260</v>
      </c>
      <c r="G46" s="1" t="s">
        <v>39</v>
      </c>
      <c r="H46" s="7" t="s">
        <v>4</v>
      </c>
      <c r="I46" s="4">
        <v>2393.3900000000003</v>
      </c>
      <c r="J46" s="1" t="s">
        <v>52</v>
      </c>
      <c r="K46" s="11" t="s">
        <v>53</v>
      </c>
    </row>
    <row r="47" spans="1:11" ht="80.25" customHeight="1" x14ac:dyDescent="0.25">
      <c r="A47" s="13"/>
      <c r="B47" s="1"/>
      <c r="C47" s="1" t="s">
        <v>15</v>
      </c>
      <c r="D47" s="7" t="s">
        <v>92</v>
      </c>
      <c r="E47" s="1" t="s">
        <v>3</v>
      </c>
      <c r="F47" s="2">
        <v>44259</v>
      </c>
      <c r="G47" s="1" t="s">
        <v>39</v>
      </c>
      <c r="H47" s="7" t="s">
        <v>32</v>
      </c>
      <c r="I47" s="4">
        <v>2500.52</v>
      </c>
      <c r="J47" s="1" t="s">
        <v>52</v>
      </c>
      <c r="K47" s="11" t="s">
        <v>53</v>
      </c>
    </row>
    <row r="48" spans="1:11" ht="80.25" customHeight="1" x14ac:dyDescent="0.25">
      <c r="A48" s="13"/>
      <c r="B48" s="1"/>
      <c r="C48" s="1" t="s">
        <v>13</v>
      </c>
      <c r="D48" s="7" t="s">
        <v>93</v>
      </c>
      <c r="E48" s="1" t="s">
        <v>3</v>
      </c>
      <c r="F48" s="2">
        <v>44259</v>
      </c>
      <c r="G48" s="1" t="s">
        <v>39</v>
      </c>
      <c r="H48" s="7" t="s">
        <v>32</v>
      </c>
      <c r="I48" s="4">
        <v>2500.52</v>
      </c>
      <c r="J48" s="1" t="s">
        <v>52</v>
      </c>
      <c r="K48" s="11" t="s">
        <v>53</v>
      </c>
    </row>
    <row r="49" spans="1:11" ht="80.25" customHeight="1" x14ac:dyDescent="0.25">
      <c r="A49" s="13"/>
      <c r="B49" s="1"/>
      <c r="C49" s="1" t="s">
        <v>15</v>
      </c>
      <c r="D49" s="7" t="s">
        <v>94</v>
      </c>
      <c r="E49" s="1" t="s">
        <v>3</v>
      </c>
      <c r="F49" s="2">
        <v>44258</v>
      </c>
      <c r="G49" s="1" t="s">
        <v>39</v>
      </c>
      <c r="H49" s="7" t="s">
        <v>6</v>
      </c>
      <c r="I49" s="4">
        <v>2607.6499999999996</v>
      </c>
      <c r="J49" s="1" t="s">
        <v>52</v>
      </c>
      <c r="K49" s="11" t="s">
        <v>53</v>
      </c>
    </row>
    <row r="50" spans="1:11" ht="80.25" customHeight="1" x14ac:dyDescent="0.25">
      <c r="A50" s="13"/>
      <c r="B50" s="1"/>
      <c r="C50" s="1" t="s">
        <v>15</v>
      </c>
      <c r="D50" s="7" t="s">
        <v>95</v>
      </c>
      <c r="E50" s="1" t="s">
        <v>3</v>
      </c>
      <c r="F50" s="2">
        <v>44267</v>
      </c>
      <c r="G50" s="1" t="s">
        <v>39</v>
      </c>
      <c r="H50" s="7" t="s">
        <v>6</v>
      </c>
      <c r="I50" s="4">
        <v>1742.91</v>
      </c>
      <c r="J50" s="1" t="s">
        <v>52</v>
      </c>
      <c r="K50" s="11" t="s">
        <v>53</v>
      </c>
    </row>
    <row r="51" spans="1:11" ht="80.25" customHeight="1" x14ac:dyDescent="0.25">
      <c r="A51" s="13"/>
      <c r="B51" s="1"/>
      <c r="C51" s="1" t="s">
        <v>15</v>
      </c>
      <c r="D51" s="7" t="s">
        <v>96</v>
      </c>
      <c r="E51" s="1" t="s">
        <v>3</v>
      </c>
      <c r="F51" s="2">
        <v>44259</v>
      </c>
      <c r="G51" s="1" t="s">
        <v>39</v>
      </c>
      <c r="H51" s="7" t="s">
        <v>36</v>
      </c>
      <c r="I51" s="4">
        <v>2482.66</v>
      </c>
      <c r="J51" s="1" t="s">
        <v>52</v>
      </c>
      <c r="K51" s="11" t="s">
        <v>53</v>
      </c>
    </row>
    <row r="52" spans="1:11" ht="80.25" customHeight="1" x14ac:dyDescent="0.25">
      <c r="A52" s="14"/>
      <c r="B52" s="5"/>
      <c r="C52" s="5" t="s">
        <v>2</v>
      </c>
      <c r="D52" s="7" t="s">
        <v>97</v>
      </c>
      <c r="E52" s="5" t="s">
        <v>37</v>
      </c>
      <c r="F52" s="3">
        <v>44260</v>
      </c>
      <c r="G52" s="5" t="s">
        <v>39</v>
      </c>
      <c r="H52" s="12" t="s">
        <v>35</v>
      </c>
      <c r="I52" s="6">
        <v>0</v>
      </c>
      <c r="J52" s="1" t="s">
        <v>52</v>
      </c>
      <c r="K52" s="11" t="s">
        <v>53</v>
      </c>
    </row>
    <row r="54" spans="1:11" ht="15" customHeight="1" x14ac:dyDescent="0.25">
      <c r="A54" t="s">
        <v>98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5EBB47-8FC3-4C2D-93C8-27DACDE8B2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Naiara Lidia Maria Couto Viana</dc:creator>
  <cp:lastModifiedBy>Izabella Oliveira Nascimento</cp:lastModifiedBy>
  <dcterms:created xsi:type="dcterms:W3CDTF">2021-05-18T13:10:06Z</dcterms:created>
  <dcterms:modified xsi:type="dcterms:W3CDTF">2021-05-24T22:51:13Z</dcterms:modified>
</cp:coreProperties>
</file>